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антимурова А.Н\Почта -Гантимурова А.Н\!! Закл на законопроект  об исполнении бюджета за 2025 год\"/>
    </mc:Choice>
  </mc:AlternateContent>
  <bookViews>
    <workbookView xWindow="0" yWindow="0" windowWidth="28800" windowHeight="11025"/>
  </bookViews>
  <sheets>
    <sheet name="ПНО25" sheetId="1" r:id="rId1"/>
  </sheets>
  <externalReferences>
    <externalReference r:id="rId2"/>
    <externalReference r:id="rId3"/>
  </externalReferences>
  <definedNames>
    <definedName name="_xlnm._FilterDatabase" localSheetId="0" hidden="1">ПНО25!$A$4:$H$6</definedName>
    <definedName name="_xlnm.Print_Titles" localSheetId="0">ПНО25!$4:$7</definedName>
    <definedName name="_xlnm.Print_Area" localSheetId="0">ПНО25!$A$1:$H$44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  <c r="F37" i="1"/>
  <c r="E18" i="1"/>
  <c r="F17" i="1"/>
  <c r="G17" i="1"/>
  <c r="D18" i="1"/>
  <c r="G16" i="1" l="1"/>
  <c r="F16" i="1"/>
  <c r="C9" i="1"/>
  <c r="G9" i="1"/>
  <c r="C10" i="1"/>
  <c r="C11" i="1"/>
  <c r="F11" i="1"/>
  <c r="C12" i="1"/>
  <c r="F12" i="1"/>
  <c r="G12" i="1"/>
  <c r="B13" i="1"/>
  <c r="C13" i="1"/>
  <c r="F13" i="1"/>
  <c r="C14" i="1"/>
  <c r="F14" i="1"/>
  <c r="C15" i="1"/>
  <c r="F15" i="1"/>
  <c r="G15" i="1"/>
  <c r="C20" i="1"/>
  <c r="F20" i="1"/>
  <c r="C21" i="1"/>
  <c r="C22" i="1"/>
  <c r="G22" i="1"/>
  <c r="C23" i="1"/>
  <c r="G23" i="1"/>
  <c r="C24" i="1"/>
  <c r="B25" i="1"/>
  <c r="C25" i="1"/>
  <c r="F25" i="1"/>
  <c r="C26" i="1"/>
  <c r="F26" i="1"/>
  <c r="C27" i="1"/>
  <c r="F27" i="1"/>
  <c r="C28" i="1"/>
  <c r="G28" i="1"/>
  <c r="E43" i="1"/>
  <c r="C29" i="1"/>
  <c r="G29" i="1"/>
  <c r="C30" i="1"/>
  <c r="G30" i="1"/>
  <c r="C31" i="1"/>
  <c r="C32" i="1"/>
  <c r="G32" i="1"/>
  <c r="F32" i="1"/>
  <c r="C33" i="1"/>
  <c r="F33" i="1"/>
  <c r="C34" i="1"/>
  <c r="F34" i="1"/>
  <c r="C35" i="1"/>
  <c r="C36" i="1"/>
  <c r="F36" i="1"/>
  <c r="G36" i="1"/>
  <c r="C38" i="1"/>
  <c r="F38" i="1"/>
  <c r="C39" i="1"/>
  <c r="F39" i="1"/>
  <c r="C40" i="1"/>
  <c r="B41" i="1"/>
  <c r="C41" i="1"/>
  <c r="F41" i="1"/>
  <c r="C42" i="1"/>
  <c r="F42" i="1"/>
  <c r="H43" i="1"/>
  <c r="H44" i="1" s="1"/>
  <c r="G42" i="1" l="1"/>
  <c r="G41" i="1"/>
  <c r="F40" i="1"/>
  <c r="F30" i="1"/>
  <c r="F28" i="1"/>
  <c r="G27" i="1"/>
  <c r="G26" i="1"/>
  <c r="F24" i="1"/>
  <c r="F22" i="1"/>
  <c r="F21" i="1"/>
  <c r="F10" i="1"/>
  <c r="F9" i="1"/>
  <c r="G34" i="1"/>
  <c r="G33" i="1"/>
  <c r="F31" i="1"/>
  <c r="G25" i="1"/>
  <c r="G39" i="1"/>
  <c r="G38" i="1"/>
  <c r="F35" i="1"/>
  <c r="F29" i="1"/>
  <c r="F23" i="1"/>
  <c r="G14" i="1"/>
  <c r="D43" i="1"/>
  <c r="F43" i="1" s="1"/>
  <c r="G40" i="1"/>
  <c r="G35" i="1"/>
  <c r="G31" i="1"/>
  <c r="G21" i="1"/>
  <c r="G11" i="1"/>
  <c r="G24" i="1"/>
  <c r="G20" i="1"/>
  <c r="G13" i="1"/>
  <c r="G10" i="1"/>
  <c r="F18" i="1" l="1"/>
  <c r="G18" i="1"/>
  <c r="E44" i="1"/>
  <c r="G43" i="1"/>
  <c r="D44" i="1"/>
  <c r="F44" i="1" l="1"/>
  <c r="G44" i="1"/>
</calcChain>
</file>

<file path=xl/sharedStrings.xml><?xml version="1.0" encoding="utf-8"?>
<sst xmlns="http://schemas.openxmlformats.org/spreadsheetml/2006/main" count="80" uniqueCount="50">
  <si>
    <t>Всего</t>
  </si>
  <si>
    <t>Итого в соответствии с нормативными актами Забайкальского края</t>
  </si>
  <si>
    <t>-</t>
  </si>
  <si>
    <t>Ежемесячная денежная выплата на оплату жилого помещения и коммунальных услуг многодетным семьям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</si>
  <si>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</si>
  <si>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Ежемесячные денежные выплаты многодетным семьям</t>
  </si>
  <si>
    <t>Ежемесячное пособие на ребёнка</t>
  </si>
  <si>
    <t>Предоставление ежемесячных денежных выплат почетным гражданам</t>
  </si>
  <si>
    <t>Предоставление гражданам субсидии на оплату жилого помещения и коммунальных услуг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</si>
  <si>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</si>
  <si>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Ежемесячная компенсация расходов на оплату жилых помещений и коммунальных услуг ветеранам труда Забайкальского края</t>
  </si>
  <si>
    <t>Ежемесячная компенсация расходов на оплату жилых помещений и коммунальных услуг ветеранам труда</t>
  </si>
  <si>
    <t>Компенсация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</si>
  <si>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посёлках городского типа (рабочих посёлках)</t>
  </si>
  <si>
    <t>Ежемесячная компенсация расходов на оплату жилых помещений и коммунальных услуг педагогическим работникам</t>
  </si>
  <si>
    <t>Компенсация стоимости проезда к месту лечения и обратно инвалидам, нуждающимся в процедурах гемодиализа</t>
  </si>
  <si>
    <t>Ежемесячная денежная выплата приёмным семьям для граждан пожилого возраста и инвалидов</t>
  </si>
  <si>
    <t xml:space="preserve">Государственная социальная помощь </t>
  </si>
  <si>
    <t>Ежемесячные денежные выплаты реабилитированным лицам и лицам, признанным пострадавшими от политических репрессий</t>
  </si>
  <si>
    <t>Ежемесячные денежные выплаты труженикам тыла</t>
  </si>
  <si>
    <t>Ежемесячные денежные выплаты ветеранам труда Забайкальского края</t>
  </si>
  <si>
    <t>Ежемесячные денежные выплаты ветеранам труда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</si>
  <si>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</si>
  <si>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В соответствии с нормативными актами Забайкальского края</t>
  </si>
  <si>
    <t>Итого в соответствии с нормативными актами Российской Федерации</t>
  </si>
  <si>
    <t>Выплата региональных социальных доплат к пенсии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</si>
  <si>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</si>
  <si>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Компенсация отдельным категориям граждан оплаты взноса на капитальный ремонт общего имущества в многоквартирном доме</t>
  </si>
  <si>
    <t>Ежемесячные денежные выплаты на оплату жилых помещений и коммунальных услуг отдельным категориям граждан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</si>
  <si>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</si>
  <si>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Обеспечение мер социальной поддержки для лиц, награждённых знаком «Почётный донор СССР», «Почётный донор России»</t>
  </si>
  <si>
    <t>В соответствии с нормативными актами Российской Федерации</t>
  </si>
  <si>
    <t>Неисполненные назначения, тыс. руб.</t>
  </si>
  <si>
    <t>в % к сводной бюджетной росписи</t>
  </si>
  <si>
    <t>Исполнено</t>
  </si>
  <si>
    <t xml:space="preserve">Утверждено сводной бюджетной росписью </t>
  </si>
  <si>
    <t>ЦСР</t>
  </si>
  <si>
    <t>Содержание публичного нормативного обязательства</t>
  </si>
  <si>
    <t>№ п/п</t>
  </si>
  <si>
    <t>тыс. рублей</t>
  </si>
  <si>
    <t>Анализ исполнения публичных нормативных обязательств за счет средств бюджета Забайкальского края в 2025 году</t>
  </si>
  <si>
    <t>2025 год</t>
  </si>
  <si>
    <t>Кредиторская задолженность на 01.01.2026</t>
  </si>
  <si>
    <t>Выплата региональных социальных доплат к пенсии за счет средств резервного фонда Правительства Российской Федерации</t>
  </si>
  <si>
    <t>17 4 01 R007F</t>
  </si>
  <si>
    <t>Ежемесячные денежные выплаты, назначаемые в случае рождения третьего ребенка или последующих детей до достижения ребенком возраста трех лет</t>
  </si>
  <si>
    <t>17 4 05 R0840</t>
  </si>
  <si>
    <t>Компенсация расходов по договору найма (поднайма) жилого помещения лицам, являющимся инвалидами, которые относятся к категории лиц из числа детей-сирот и детей, оставшихся без попечения родителей, не являются нанимателями по договору социального найма либо собственниками жилых помещений и включены в список детей-сирот и детей, оставшихся без попечения родителей, которые подлежат обеспечению жилыми помещениями</t>
  </si>
  <si>
    <t>17 4 04 84108</t>
  </si>
  <si>
    <t>Приложение № 13
к Заключению от 26.05.2026
№ 46-26/КФ-З-КСП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</si>
</sst>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2" borderId="0"/>
    <xf numFmtId="4" fontId="5" fillId="0" borderId="7">
      <alignment horizontal="right" wrapText="1"/>
    </xf>
    <xf numFmtId="4" fontId="5" fillId="0" borderId="7">
      <alignment horizontal="right" wrapText="1"/>
    </xf>
  </cellStyleXfs>
  <cellXfs count="45">
    <xf numFmtId="0" fontId="0" fillId="0" borderId="0" xfId="0"/>
    <xf numFmtId="0" fontId="1" fillId="2" borderId="0" xfId="1"/>
    <xf numFmtId="0" fontId="1" fillId="0" borderId="0" xfId="1" applyFill="1"/>
    <xf numFmtId="164" fontId="2" fillId="0" borderId="0" xfId="1" applyNumberFormat="1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1" fillId="2" borderId="0" xfId="1" applyAlignment="1">
      <alignment horizontal="left" vertical="center"/>
    </xf>
    <xf numFmtId="0" fontId="2" fillId="0" borderId="1" xfId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164" fontId="4" fillId="0" borderId="8" xfId="3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2" borderId="0" xfId="1" applyFont="1"/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4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right" vertic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2" fillId="2" borderId="1" xfId="1" applyFont="1" applyBorder="1" applyAlignment="1">
      <alignment horizontal="center" vertical="center" wrapText="1"/>
    </xf>
    <xf numFmtId="0" fontId="12" fillId="0" borderId="0" xfId="1" applyFont="1" applyFill="1" applyAlignment="1">
      <alignment horizontal="right" vertical="center" wrapText="1"/>
    </xf>
    <xf numFmtId="0" fontId="11" fillId="0" borderId="0" xfId="1" applyFont="1" applyFill="1" applyAlignment="1">
      <alignment horizontal="center"/>
    </xf>
    <xf numFmtId="0" fontId="9" fillId="0" borderId="11" xfId="1" applyFont="1" applyFill="1" applyBorder="1" applyAlignment="1">
      <alignment horizontal="center" vertical="center" wrapText="1"/>
    </xf>
  </cellXfs>
  <cellStyles count="4">
    <cellStyle name="xl83" xfId="2"/>
    <cellStyle name="xl88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4;&#1077;&#1084;&#1103;&#1082;&#1080;&#1085;&#1072;/&#1042;&#1077;&#1096;&#1085;&#1103;&#1103;%20&#1087;&#1088;&#1086;&#1074;&#1077;&#1088;&#1082;&#1072;/2025/&#1055;&#1088;&#1080;&#1083;&#1086;&#1078;&#1077;&#1085;&#1080;&#1077;%205%20(&#1087;&#1091;&#1073;&#1083;%20&#1085;&#1086;&#1088;&#1084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4;&#1077;&#1084;&#1103;&#1082;&#1080;&#1085;&#1072;/&#1042;&#1077;&#1096;&#1085;&#1103;&#1103;%20&#1087;&#1088;&#1086;&#1074;&#1077;&#1088;&#1082;&#1072;/2025/&#1055;&#1088;&#1080;&#1083;.%2012%20&#1055;&#1053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B7" t="str">
            <v>17 1 P1 50780</v>
          </cell>
        </row>
        <row r="9">
          <cell r="B9" t="str">
            <v>17 4 01 52200</v>
          </cell>
        </row>
        <row r="10">
          <cell r="B10" t="str">
            <v>17 4 01 52400</v>
          </cell>
        </row>
        <row r="11">
          <cell r="B11" t="str">
            <v>17 4 01 52500</v>
          </cell>
        </row>
        <row r="12">
          <cell r="A12" t="str">
            <v>Оплата жилищно-коммунальных услуг отдельным категориям граждан за счет средств резервного фонда Правительства Российской Федерации</v>
          </cell>
          <cell r="B12" t="str">
            <v>17 4 01 5250F</v>
          </cell>
        </row>
        <row r="13">
          <cell r="B13" t="str">
            <v>17 4 01 82101</v>
          </cell>
        </row>
        <row r="14">
          <cell r="B14" t="str">
            <v>17 4 01 82102</v>
          </cell>
        </row>
        <row r="15">
          <cell r="B15" t="str">
            <v>17 4 01 82103</v>
          </cell>
        </row>
        <row r="16">
          <cell r="B16" t="str">
            <v>17 4 01 82104</v>
          </cell>
        </row>
        <row r="17">
          <cell r="B17" t="str">
            <v>17 4 01 82105</v>
          </cell>
        </row>
        <row r="18">
          <cell r="A18" t="str">
            <v>Предоставление социального пособия на погребение, возмещение расходов специализированным службам по вопросам похоронного дела</v>
          </cell>
          <cell r="B18" t="str">
            <v>17 4 01 82205</v>
          </cell>
        </row>
        <row r="19">
          <cell r="B19" t="str">
            <v>17 4 01 82602</v>
          </cell>
        </row>
        <row r="20">
          <cell r="B20" t="str">
            <v>17 4 01 82607</v>
          </cell>
        </row>
        <row r="22">
          <cell r="B22" t="str">
            <v>17 4 01 82609</v>
          </cell>
        </row>
        <row r="23">
          <cell r="B23" t="str">
            <v>17 4 01 84001</v>
          </cell>
        </row>
        <row r="24">
          <cell r="B24" t="str">
            <v>17 4 01 84002</v>
          </cell>
        </row>
        <row r="25">
          <cell r="B25" t="str">
            <v>17 4 01 84062</v>
          </cell>
        </row>
        <row r="26">
          <cell r="B26" t="str">
            <v>17 4 01 84522</v>
          </cell>
        </row>
        <row r="27">
          <cell r="B27" t="str">
            <v>17 4 01 84523</v>
          </cell>
        </row>
        <row r="28">
          <cell r="B28" t="str">
            <v>17 4 01 84531</v>
          </cell>
        </row>
        <row r="29">
          <cell r="B29" t="str">
            <v>17 4 01 84800</v>
          </cell>
        </row>
        <row r="30">
          <cell r="B30" t="str">
            <v>17 4 01 89200</v>
          </cell>
        </row>
        <row r="31">
          <cell r="B31" t="str">
            <v>17 4 01 89505</v>
          </cell>
        </row>
        <row r="32">
          <cell r="B32" t="str">
            <v>17 4 01 R0070</v>
          </cell>
        </row>
        <row r="33">
          <cell r="B33" t="str">
            <v>17 4 01 R4620</v>
          </cell>
        </row>
        <row r="34">
          <cell r="B34" t="str">
            <v>17 4 05 82511</v>
          </cell>
        </row>
        <row r="35">
          <cell r="B35" t="str">
            <v>17 4 05 82512</v>
          </cell>
        </row>
        <row r="36">
          <cell r="B36" t="str">
            <v>17 4 05 82601</v>
          </cell>
        </row>
        <row r="37">
          <cell r="B37" t="str">
            <v>17 4 05 84514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О22"/>
      <sheetName val="Отчет Минфина22"/>
      <sheetName val="ПНО23"/>
      <sheetName val="Отчет Минфина23"/>
      <sheetName val="Лист1"/>
    </sheetNames>
    <sheetDataSet>
      <sheetData sheetId="0" refreshError="1"/>
      <sheetData sheetId="1">
        <row r="7">
          <cell r="B7" t="str">
            <v>17 1 01 52200</v>
          </cell>
        </row>
      </sheetData>
      <sheetData sheetId="2" refreshError="1"/>
      <sheetData sheetId="3">
        <row r="6">
          <cell r="G6">
            <v>35516</v>
          </cell>
        </row>
        <row r="13">
          <cell r="A13" t="str">
            <v>Ежемесячные денежные выплаты гражданам, родившимся в довоенный период и в годы Великой Отечественной войны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zoomScale="120" zoomScaleNormal="120" workbookViewId="0">
      <selection activeCell="B4" sqref="B4:B6"/>
    </sheetView>
  </sheetViews>
  <sheetFormatPr defaultColWidth="9.140625" defaultRowHeight="12.75" x14ac:dyDescent="0.2"/>
  <cols>
    <col min="1" max="1" width="6.5703125" style="2" customWidth="1"/>
    <col min="2" max="2" width="68.28515625" style="1" customWidth="1"/>
    <col min="3" max="3" width="15.140625" style="1" customWidth="1"/>
    <col min="4" max="4" width="15.28515625" style="2" customWidth="1"/>
    <col min="5" max="5" width="16.5703125" style="2" customWidth="1"/>
    <col min="6" max="6" width="13.42578125" style="2" customWidth="1"/>
    <col min="7" max="7" width="18.28515625" style="2" customWidth="1"/>
    <col min="8" max="8" width="17.42578125" style="2" customWidth="1"/>
    <col min="9" max="9" width="9.140625" style="1"/>
    <col min="10" max="10" width="10.85546875" style="1" customWidth="1"/>
    <col min="11" max="11" width="14.42578125" style="1" customWidth="1"/>
    <col min="12" max="16384" width="9.140625" style="1"/>
  </cols>
  <sheetData>
    <row r="1" spans="1:8" ht="45.75" customHeight="1" x14ac:dyDescent="0.2">
      <c r="B1" s="2"/>
      <c r="C1" s="2"/>
      <c r="G1" s="42" t="s">
        <v>49</v>
      </c>
      <c r="H1" s="42"/>
    </row>
    <row r="2" spans="1:8" ht="20.25" customHeight="1" x14ac:dyDescent="0.3">
      <c r="A2" s="43" t="s">
        <v>40</v>
      </c>
      <c r="B2" s="43"/>
      <c r="C2" s="43"/>
      <c r="D2" s="43"/>
      <c r="E2" s="43"/>
      <c r="F2" s="43"/>
      <c r="G2" s="43"/>
      <c r="H2" s="43"/>
    </row>
    <row r="3" spans="1:8" x14ac:dyDescent="0.2">
      <c r="B3" s="2"/>
      <c r="C3" s="2"/>
      <c r="H3" s="26" t="s">
        <v>39</v>
      </c>
    </row>
    <row r="4" spans="1:8" s="22" customFormat="1" ht="15.75" customHeight="1" x14ac:dyDescent="0.2">
      <c r="A4" s="39" t="s">
        <v>38</v>
      </c>
      <c r="B4" s="39" t="s">
        <v>37</v>
      </c>
      <c r="C4" s="39" t="s">
        <v>36</v>
      </c>
      <c r="D4" s="36" t="s">
        <v>35</v>
      </c>
      <c r="E4" s="25"/>
      <c r="F4" s="24" t="s">
        <v>41</v>
      </c>
      <c r="G4" s="23"/>
      <c r="H4" s="39" t="s">
        <v>42</v>
      </c>
    </row>
    <row r="5" spans="1:8" s="22" customFormat="1" ht="30.6" customHeight="1" x14ac:dyDescent="0.2">
      <c r="A5" s="40"/>
      <c r="B5" s="40"/>
      <c r="C5" s="40"/>
      <c r="D5" s="37"/>
      <c r="E5" s="39" t="s">
        <v>34</v>
      </c>
      <c r="F5" s="39" t="s">
        <v>33</v>
      </c>
      <c r="G5" s="39" t="s">
        <v>32</v>
      </c>
      <c r="H5" s="40"/>
    </row>
    <row r="6" spans="1:8" s="22" customFormat="1" ht="27.75" customHeight="1" x14ac:dyDescent="0.2">
      <c r="A6" s="40"/>
      <c r="B6" s="40"/>
      <c r="C6" s="44"/>
      <c r="D6" s="38"/>
      <c r="E6" s="40"/>
      <c r="F6" s="40"/>
      <c r="G6" s="40"/>
      <c r="H6" s="40"/>
    </row>
    <row r="7" spans="1:8" ht="15" customHeight="1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</row>
    <row r="8" spans="1:8" ht="18.75" customHeight="1" x14ac:dyDescent="0.2">
      <c r="A8" s="41" t="s">
        <v>31</v>
      </c>
      <c r="B8" s="41"/>
      <c r="C8" s="41"/>
      <c r="D8" s="41"/>
      <c r="E8" s="41"/>
      <c r="F8" s="41"/>
      <c r="G8" s="41"/>
      <c r="H8" s="41"/>
    </row>
    <row r="9" spans="1:8" ht="31.5" x14ac:dyDescent="0.2">
      <c r="A9" s="11">
        <v>1</v>
      </c>
      <c r="B9" s="10" t="s">
        <v>30</v>
      </c>
      <c r="C9" s="20" t="str">
        <f>[1]Лист1!B9</f>
        <v>17 4 01 52200</v>
      </c>
      <c r="D9" s="20">
        <v>41290.199999999997</v>
      </c>
      <c r="E9" s="20">
        <v>41290.199999999997</v>
      </c>
      <c r="F9" s="9">
        <f t="shared" ref="F9:F18" si="0">E9/D9*100</f>
        <v>100</v>
      </c>
      <c r="G9" s="9">
        <f t="shared" ref="G9:G18" si="1">D9-E9</f>
        <v>0</v>
      </c>
      <c r="H9" s="9" t="s">
        <v>2</v>
      </c>
    </row>
    <row r="10" spans="1:8" ht="43.5" customHeight="1" x14ac:dyDescent="0.2">
      <c r="A10" s="11">
        <v>2</v>
      </c>
      <c r="B10" s="10" t="s">
        <v>29</v>
      </c>
      <c r="C10" s="17" t="str">
        <f>[1]Лист1!B10</f>
        <v>17 4 01 52400</v>
      </c>
      <c r="D10" s="17">
        <v>74.8</v>
      </c>
      <c r="E10" s="17">
        <v>63.7</v>
      </c>
      <c r="F10" s="9">
        <f t="shared" si="0"/>
        <v>85.160427807486641</v>
      </c>
      <c r="G10" s="9">
        <f t="shared" si="1"/>
        <v>11.099999999999994</v>
      </c>
      <c r="H10" s="9" t="s">
        <v>2</v>
      </c>
    </row>
    <row r="11" spans="1:8" ht="31.5" x14ac:dyDescent="0.2">
      <c r="A11" s="11">
        <v>3</v>
      </c>
      <c r="B11" s="10" t="s">
        <v>28</v>
      </c>
      <c r="C11" s="17" t="str">
        <f>[1]Лист1!B11</f>
        <v>17 4 01 52500</v>
      </c>
      <c r="D11" s="17">
        <v>416938.6</v>
      </c>
      <c r="E11" s="17">
        <v>416938.6</v>
      </c>
      <c r="F11" s="9">
        <f t="shared" si="0"/>
        <v>100</v>
      </c>
      <c r="G11" s="9">
        <f t="shared" si="1"/>
        <v>0</v>
      </c>
      <c r="H11" s="9" t="s">
        <v>2</v>
      </c>
    </row>
    <row r="12" spans="1:8" ht="37.5" customHeight="1" x14ac:dyDescent="0.2">
      <c r="A12" s="11">
        <v>4</v>
      </c>
      <c r="B12" s="10" t="s">
        <v>27</v>
      </c>
      <c r="C12" s="17" t="str">
        <f>[1]Лист1!B33</f>
        <v>17 4 01 R4620</v>
      </c>
      <c r="D12" s="17">
        <v>5673.9</v>
      </c>
      <c r="E12" s="17">
        <v>5673.9</v>
      </c>
      <c r="F12" s="9">
        <f t="shared" si="0"/>
        <v>100</v>
      </c>
      <c r="G12" s="9">
        <f t="shared" si="1"/>
        <v>0</v>
      </c>
      <c r="H12" s="9" t="s">
        <v>2</v>
      </c>
    </row>
    <row r="13" spans="1:8" ht="54.75" customHeight="1" x14ac:dyDescent="0.2">
      <c r="A13" s="11">
        <v>5</v>
      </c>
      <c r="B13" s="19" t="str">
        <f>[1]Лист1!A12</f>
        <v>Оплата жилищно-коммунальных услуг отдельным категориям граждан за счет средств резервного фонда Правительства Российской Федерации</v>
      </c>
      <c r="C13" s="27" t="str">
        <f>[1]Лист1!B12</f>
        <v>17 4 01 5250F</v>
      </c>
      <c r="D13" s="18">
        <v>190732.4</v>
      </c>
      <c r="E13" s="18">
        <v>190732.4</v>
      </c>
      <c r="F13" s="9">
        <f t="shared" si="0"/>
        <v>100</v>
      </c>
      <c r="G13" s="9">
        <f t="shared" si="1"/>
        <v>0</v>
      </c>
      <c r="H13" s="9" t="s">
        <v>2</v>
      </c>
    </row>
    <row r="14" spans="1:8" ht="80.25" customHeight="1" x14ac:dyDescent="0.2">
      <c r="A14" s="11">
        <v>6</v>
      </c>
      <c r="B14" s="16" t="s">
        <v>26</v>
      </c>
      <c r="C14" s="17" t="str">
        <f>[1]Лист1!B7</f>
        <v>17 1 P1 50780</v>
      </c>
      <c r="D14" s="17">
        <v>496540.8</v>
      </c>
      <c r="E14" s="17">
        <v>496473.2</v>
      </c>
      <c r="F14" s="9">
        <f t="shared" si="0"/>
        <v>99.986385811598964</v>
      </c>
      <c r="G14" s="9">
        <f t="shared" si="1"/>
        <v>67.599999999976717</v>
      </c>
      <c r="H14" s="15" t="s">
        <v>2</v>
      </c>
    </row>
    <row r="15" spans="1:8" ht="33" customHeight="1" x14ac:dyDescent="0.2">
      <c r="A15" s="11">
        <v>7</v>
      </c>
      <c r="B15" s="16" t="s">
        <v>25</v>
      </c>
      <c r="C15" s="11" t="str">
        <f>[1]Лист1!B32</f>
        <v>17 4 01 R0070</v>
      </c>
      <c r="D15" s="9">
        <v>3584085.9</v>
      </c>
      <c r="E15" s="9">
        <v>3584076.9</v>
      </c>
      <c r="F15" s="9">
        <f t="shared" si="0"/>
        <v>99.999748889947085</v>
      </c>
      <c r="G15" s="9">
        <f t="shared" si="1"/>
        <v>9</v>
      </c>
      <c r="H15" s="15" t="s">
        <v>2</v>
      </c>
    </row>
    <row r="16" spans="1:8" ht="33" customHeight="1" x14ac:dyDescent="0.2">
      <c r="A16" s="11">
        <v>8</v>
      </c>
      <c r="B16" s="16" t="s">
        <v>43</v>
      </c>
      <c r="C16" s="11" t="s">
        <v>44</v>
      </c>
      <c r="D16" s="9">
        <v>578377.1</v>
      </c>
      <c r="E16" s="9">
        <v>578377.1</v>
      </c>
      <c r="F16" s="9">
        <f t="shared" si="0"/>
        <v>100</v>
      </c>
      <c r="G16" s="9">
        <f t="shared" si="1"/>
        <v>0</v>
      </c>
      <c r="H16" s="15" t="s">
        <v>2</v>
      </c>
    </row>
    <row r="17" spans="1:11" ht="49.5" customHeight="1" x14ac:dyDescent="0.2">
      <c r="A17" s="11">
        <v>9</v>
      </c>
      <c r="B17" s="16" t="s">
        <v>45</v>
      </c>
      <c r="C17" s="11" t="s">
        <v>46</v>
      </c>
      <c r="D17" s="9">
        <v>93706.7</v>
      </c>
      <c r="E17" s="9">
        <v>91606.9</v>
      </c>
      <c r="F17" s="9">
        <f t="shared" si="0"/>
        <v>97.759178372517653</v>
      </c>
      <c r="G17" s="9">
        <f t="shared" si="1"/>
        <v>2099.8000000000029</v>
      </c>
      <c r="H17" s="15" t="s">
        <v>2</v>
      </c>
    </row>
    <row r="18" spans="1:11" ht="27.75" customHeight="1" x14ac:dyDescent="0.2">
      <c r="A18" s="28" t="s">
        <v>24</v>
      </c>
      <c r="B18" s="28"/>
      <c r="C18" s="8"/>
      <c r="D18" s="4">
        <f>SUM(D9:D17)</f>
        <v>5407420.3999999994</v>
      </c>
      <c r="E18" s="4">
        <f>SUM(E9:E17)</f>
        <v>5405232.9000000004</v>
      </c>
      <c r="F18" s="4">
        <f t="shared" si="0"/>
        <v>99.959546330076364</v>
      </c>
      <c r="G18" s="4">
        <f t="shared" si="1"/>
        <v>2187.4999999990687</v>
      </c>
      <c r="H18" s="9" t="s">
        <v>2</v>
      </c>
    </row>
    <row r="19" spans="1:11" ht="24.75" customHeight="1" x14ac:dyDescent="0.2">
      <c r="A19" s="29" t="s">
        <v>23</v>
      </c>
      <c r="B19" s="30"/>
      <c r="C19" s="30"/>
      <c r="D19" s="30"/>
      <c r="E19" s="30"/>
      <c r="F19" s="30"/>
      <c r="G19" s="30"/>
      <c r="H19" s="31"/>
    </row>
    <row r="20" spans="1:11" ht="47.25" x14ac:dyDescent="0.2">
      <c r="A20" s="11">
        <v>1</v>
      </c>
      <c r="B20" s="14" t="s">
        <v>22</v>
      </c>
      <c r="C20" s="14" t="str">
        <f>[1]Лист1!B30</f>
        <v>17 4 01 89200</v>
      </c>
      <c r="D20" s="9">
        <v>33060</v>
      </c>
      <c r="E20" s="9">
        <v>33060</v>
      </c>
      <c r="F20" s="9">
        <f t="shared" ref="F20:F44" si="2">E20/D20*100</f>
        <v>100</v>
      </c>
      <c r="G20" s="9">
        <f t="shared" ref="G20:G44" si="3">D20-E20</f>
        <v>0</v>
      </c>
      <c r="H20" s="9" t="s">
        <v>2</v>
      </c>
    </row>
    <row r="21" spans="1:11" ht="22.9" customHeight="1" x14ac:dyDescent="0.2">
      <c r="A21" s="11">
        <v>2</v>
      </c>
      <c r="B21" s="10" t="s">
        <v>21</v>
      </c>
      <c r="C21" s="10" t="str">
        <f>[1]Лист1!B13</f>
        <v>17 4 01 82101</v>
      </c>
      <c r="D21" s="9">
        <v>435420</v>
      </c>
      <c r="E21" s="9">
        <v>435419.1</v>
      </c>
      <c r="F21" s="9">
        <f t="shared" si="2"/>
        <v>99.999793303017768</v>
      </c>
      <c r="G21" s="9">
        <f t="shared" si="3"/>
        <v>0.90000000002328306</v>
      </c>
      <c r="H21" s="9" t="s">
        <v>2</v>
      </c>
    </row>
    <row r="22" spans="1:11" ht="31.5" x14ac:dyDescent="0.2">
      <c r="A22" s="11">
        <v>3</v>
      </c>
      <c r="B22" s="10" t="s">
        <v>20</v>
      </c>
      <c r="C22" s="10" t="str">
        <f>[1]Лист1!B14</f>
        <v>17 4 01 82102</v>
      </c>
      <c r="D22" s="9">
        <v>292115</v>
      </c>
      <c r="E22" s="9">
        <v>292114</v>
      </c>
      <c r="F22" s="9">
        <f t="shared" si="2"/>
        <v>99.999657669068682</v>
      </c>
      <c r="G22" s="9">
        <f t="shared" si="3"/>
        <v>1</v>
      </c>
      <c r="H22" s="9" t="s">
        <v>2</v>
      </c>
    </row>
    <row r="23" spans="1:11" ht="23.25" customHeight="1" x14ac:dyDescent="0.2">
      <c r="A23" s="11">
        <v>4</v>
      </c>
      <c r="B23" s="10" t="s">
        <v>19</v>
      </c>
      <c r="C23" s="10" t="str">
        <f>[1]Лист1!B15</f>
        <v>17 4 01 82103</v>
      </c>
      <c r="D23" s="9">
        <v>2302</v>
      </c>
      <c r="E23" s="9">
        <v>2302</v>
      </c>
      <c r="F23" s="9">
        <f t="shared" si="2"/>
        <v>100</v>
      </c>
      <c r="G23" s="9">
        <f t="shared" si="3"/>
        <v>0</v>
      </c>
      <c r="H23" s="9" t="s">
        <v>2</v>
      </c>
    </row>
    <row r="24" spans="1:11" ht="31.5" x14ac:dyDescent="0.2">
      <c r="A24" s="11">
        <v>5</v>
      </c>
      <c r="B24" s="10" t="s">
        <v>18</v>
      </c>
      <c r="C24" s="10" t="str">
        <f>[1]Лист1!B16</f>
        <v>17 4 01 82104</v>
      </c>
      <c r="D24" s="9">
        <v>5344</v>
      </c>
      <c r="E24" s="9">
        <v>5344</v>
      </c>
      <c r="F24" s="9">
        <f t="shared" si="2"/>
        <v>100</v>
      </c>
      <c r="G24" s="9">
        <f t="shared" si="3"/>
        <v>0</v>
      </c>
      <c r="H24" s="9" t="s">
        <v>2</v>
      </c>
    </row>
    <row r="25" spans="1:11" ht="51" customHeight="1" x14ac:dyDescent="0.2">
      <c r="A25" s="11">
        <v>6</v>
      </c>
      <c r="B25" s="10" t="str">
        <f>[1]Лист1!A18</f>
        <v>Предоставление социального пособия на погребение, возмещение расходов специализированным службам по вопросам похоронного дела</v>
      </c>
      <c r="C25" s="10" t="str">
        <f>[1]Лист1!B18</f>
        <v>17 4 01 82205</v>
      </c>
      <c r="D25" s="9">
        <v>20218.2</v>
      </c>
      <c r="E25" s="9">
        <v>20218.2</v>
      </c>
      <c r="F25" s="9">
        <f t="shared" si="2"/>
        <v>100</v>
      </c>
      <c r="G25" s="9">
        <f t="shared" si="3"/>
        <v>0</v>
      </c>
      <c r="H25" s="9" t="s">
        <v>2</v>
      </c>
    </row>
    <row r="26" spans="1:11" ht="36.6" customHeight="1" x14ac:dyDescent="0.2">
      <c r="A26" s="11">
        <v>7</v>
      </c>
      <c r="B26" s="10" t="s">
        <v>17</v>
      </c>
      <c r="C26" s="10" t="str">
        <f>[1]Лист1!B19</f>
        <v>17 4 01 82602</v>
      </c>
      <c r="D26" s="9">
        <v>1999.5</v>
      </c>
      <c r="E26" s="9">
        <v>1999.5</v>
      </c>
      <c r="F26" s="9">
        <f t="shared" si="2"/>
        <v>100</v>
      </c>
      <c r="G26" s="9">
        <f t="shared" si="3"/>
        <v>0</v>
      </c>
      <c r="H26" s="9" t="s">
        <v>2</v>
      </c>
    </row>
    <row r="27" spans="1:11" ht="31.15" customHeight="1" x14ac:dyDescent="0.2">
      <c r="A27" s="11">
        <v>8</v>
      </c>
      <c r="B27" s="10" t="s">
        <v>16</v>
      </c>
      <c r="C27" s="10" t="str">
        <f>[1]Лист1!B20</f>
        <v>17 4 01 82607</v>
      </c>
      <c r="D27" s="9">
        <v>15462.9</v>
      </c>
      <c r="E27" s="9">
        <v>15440.7</v>
      </c>
      <c r="F27" s="9">
        <f t="shared" si="2"/>
        <v>99.856430553130409</v>
      </c>
      <c r="G27" s="9">
        <f t="shared" si="3"/>
        <v>22.199999999998909</v>
      </c>
      <c r="H27" s="13">
        <v>970.3</v>
      </c>
      <c r="K27" s="12"/>
    </row>
    <row r="28" spans="1:11" ht="48" customHeight="1" x14ac:dyDescent="0.2">
      <c r="A28" s="11">
        <v>9</v>
      </c>
      <c r="B28" s="10" t="s">
        <v>15</v>
      </c>
      <c r="C28" s="10" t="str">
        <f>[1]Лист1!B22</f>
        <v>17 4 01 82609</v>
      </c>
      <c r="D28" s="9">
        <v>74951.199999999997</v>
      </c>
      <c r="E28" s="9">
        <v>74951.199999999997</v>
      </c>
      <c r="F28" s="9">
        <f t="shared" si="2"/>
        <v>100</v>
      </c>
      <c r="G28" s="9">
        <f t="shared" si="3"/>
        <v>0</v>
      </c>
      <c r="H28" s="9" t="s">
        <v>2</v>
      </c>
    </row>
    <row r="29" spans="1:11" ht="46.5" customHeight="1" x14ac:dyDescent="0.2">
      <c r="A29" s="11">
        <v>10</v>
      </c>
      <c r="B29" s="10" t="s">
        <v>14</v>
      </c>
      <c r="C29" s="10" t="str">
        <f>[1]Лист1!B23</f>
        <v>17 4 01 84001</v>
      </c>
      <c r="D29" s="9">
        <v>358512.6</v>
      </c>
      <c r="E29" s="9">
        <v>358496.8</v>
      </c>
      <c r="F29" s="9">
        <f t="shared" si="2"/>
        <v>99.995592902453083</v>
      </c>
      <c r="G29" s="9">
        <f t="shared" si="3"/>
        <v>15.799999999988358</v>
      </c>
      <c r="H29" s="9" t="s">
        <v>2</v>
      </c>
    </row>
    <row r="30" spans="1:11" ht="64.5" customHeight="1" x14ac:dyDescent="0.2">
      <c r="A30" s="11">
        <v>11</v>
      </c>
      <c r="B30" s="10" t="s">
        <v>13</v>
      </c>
      <c r="C30" s="10" t="str">
        <f>[1]Лист1!B24</f>
        <v>17 4 01 84002</v>
      </c>
      <c r="D30" s="9">
        <v>119770</v>
      </c>
      <c r="E30" s="9">
        <v>119770</v>
      </c>
      <c r="F30" s="9">
        <f t="shared" si="2"/>
        <v>100</v>
      </c>
      <c r="G30" s="9">
        <f t="shared" si="3"/>
        <v>0</v>
      </c>
      <c r="H30" s="9" t="s">
        <v>2</v>
      </c>
    </row>
    <row r="31" spans="1:11" ht="48" customHeight="1" x14ac:dyDescent="0.2">
      <c r="A31" s="11">
        <v>12</v>
      </c>
      <c r="B31" s="10" t="s">
        <v>12</v>
      </c>
      <c r="C31" s="10" t="str">
        <f>[1]Лист1!B25</f>
        <v>17 4 01 84062</v>
      </c>
      <c r="D31" s="9">
        <v>26711.1</v>
      </c>
      <c r="E31" s="9">
        <v>26711.1</v>
      </c>
      <c r="F31" s="9">
        <f t="shared" si="2"/>
        <v>100</v>
      </c>
      <c r="G31" s="9">
        <f t="shared" si="3"/>
        <v>0</v>
      </c>
      <c r="H31" s="9" t="s">
        <v>2</v>
      </c>
    </row>
    <row r="32" spans="1:11" ht="30.75" customHeight="1" x14ac:dyDescent="0.2">
      <c r="A32" s="11">
        <v>13</v>
      </c>
      <c r="B32" s="10" t="s">
        <v>11</v>
      </c>
      <c r="C32" s="10" t="str">
        <f>[1]Лист1!B26</f>
        <v>17 4 01 84522</v>
      </c>
      <c r="D32" s="9">
        <v>616750</v>
      </c>
      <c r="E32" s="9">
        <v>616750</v>
      </c>
      <c r="F32" s="9">
        <f t="shared" si="2"/>
        <v>100</v>
      </c>
      <c r="G32" s="9">
        <f t="shared" si="3"/>
        <v>0</v>
      </c>
      <c r="H32" s="9" t="s">
        <v>2</v>
      </c>
    </row>
    <row r="33" spans="1:8" ht="31.5" x14ac:dyDescent="0.2">
      <c r="A33" s="11">
        <v>14</v>
      </c>
      <c r="B33" s="10" t="s">
        <v>10</v>
      </c>
      <c r="C33" s="10" t="str">
        <f>[1]Лист1!B27</f>
        <v>17 4 01 84523</v>
      </c>
      <c r="D33" s="9">
        <v>370140</v>
      </c>
      <c r="E33" s="9">
        <v>370140</v>
      </c>
      <c r="F33" s="9">
        <f t="shared" si="2"/>
        <v>100</v>
      </c>
      <c r="G33" s="9">
        <f t="shared" si="3"/>
        <v>0</v>
      </c>
      <c r="H33" s="9" t="s">
        <v>2</v>
      </c>
    </row>
    <row r="34" spans="1:8" ht="63" customHeight="1" x14ac:dyDescent="0.2">
      <c r="A34" s="11">
        <v>15</v>
      </c>
      <c r="B34" s="10" t="s">
        <v>9</v>
      </c>
      <c r="C34" s="10" t="str">
        <f>[1]Лист1!B28</f>
        <v>17 4 01 84531</v>
      </c>
      <c r="D34" s="9">
        <v>14037.5</v>
      </c>
      <c r="E34" s="9">
        <v>14037.5</v>
      </c>
      <c r="F34" s="9">
        <f t="shared" si="2"/>
        <v>100</v>
      </c>
      <c r="G34" s="9">
        <f t="shared" si="3"/>
        <v>0</v>
      </c>
      <c r="H34" s="9" t="s">
        <v>2</v>
      </c>
    </row>
    <row r="35" spans="1:8" ht="34.9" customHeight="1" x14ac:dyDescent="0.2">
      <c r="A35" s="11">
        <v>16</v>
      </c>
      <c r="B35" s="10" t="s">
        <v>8</v>
      </c>
      <c r="C35" s="10" t="str">
        <f>[1]Лист1!B29</f>
        <v>17 4 01 84800</v>
      </c>
      <c r="D35" s="9">
        <v>172585</v>
      </c>
      <c r="E35" s="9">
        <v>172585</v>
      </c>
      <c r="F35" s="9">
        <f t="shared" si="2"/>
        <v>100</v>
      </c>
      <c r="G35" s="9">
        <f t="shared" si="3"/>
        <v>0</v>
      </c>
      <c r="H35" s="9" t="s">
        <v>2</v>
      </c>
    </row>
    <row r="36" spans="1:8" ht="31.15" customHeight="1" x14ac:dyDescent="0.2">
      <c r="A36" s="11">
        <v>17</v>
      </c>
      <c r="B36" s="10" t="s">
        <v>7</v>
      </c>
      <c r="C36" s="10" t="str">
        <f>[1]Лист1!B31</f>
        <v>17 4 01 89505</v>
      </c>
      <c r="D36" s="9">
        <v>1896</v>
      </c>
      <c r="E36" s="9">
        <v>1896</v>
      </c>
      <c r="F36" s="9">
        <f t="shared" si="2"/>
        <v>100</v>
      </c>
      <c r="G36" s="9">
        <f t="shared" si="3"/>
        <v>0</v>
      </c>
      <c r="H36" s="9" t="s">
        <v>2</v>
      </c>
    </row>
    <row r="37" spans="1:8" ht="126" x14ac:dyDescent="0.2">
      <c r="A37" s="11">
        <v>18</v>
      </c>
      <c r="B37" s="10" t="s">
        <v>47</v>
      </c>
      <c r="C37" s="10" t="s">
        <v>48</v>
      </c>
      <c r="D37" s="9">
        <v>140.80000000000001</v>
      </c>
      <c r="E37" s="9">
        <v>140.69999999999999</v>
      </c>
      <c r="F37" s="9">
        <f t="shared" si="2"/>
        <v>99.928977272727266</v>
      </c>
      <c r="G37" s="9">
        <f t="shared" si="3"/>
        <v>0.10000000000002274</v>
      </c>
      <c r="H37" s="9" t="s">
        <v>2</v>
      </c>
    </row>
    <row r="38" spans="1:8" ht="19.899999999999999" customHeight="1" x14ac:dyDescent="0.2">
      <c r="A38" s="11">
        <v>19</v>
      </c>
      <c r="B38" s="10" t="s">
        <v>6</v>
      </c>
      <c r="C38" s="10" t="str">
        <f>[1]Лист1!B34</f>
        <v>17 4 05 82511</v>
      </c>
      <c r="D38" s="9">
        <v>1831.9</v>
      </c>
      <c r="E38" s="9">
        <v>1831.9</v>
      </c>
      <c r="F38" s="9">
        <f t="shared" si="2"/>
        <v>100</v>
      </c>
      <c r="G38" s="9">
        <f t="shared" si="3"/>
        <v>0</v>
      </c>
      <c r="H38" s="9" t="s">
        <v>2</v>
      </c>
    </row>
    <row r="39" spans="1:8" ht="19.899999999999999" customHeight="1" x14ac:dyDescent="0.2">
      <c r="A39" s="11">
        <v>20</v>
      </c>
      <c r="B39" s="10" t="s">
        <v>5</v>
      </c>
      <c r="C39" s="10" t="str">
        <f>[1]Лист1!B35</f>
        <v>17 4 05 82512</v>
      </c>
      <c r="D39" s="9">
        <v>78347</v>
      </c>
      <c r="E39" s="9">
        <v>78347</v>
      </c>
      <c r="F39" s="9">
        <f t="shared" si="2"/>
        <v>100</v>
      </c>
      <c r="G39" s="9">
        <f t="shared" si="3"/>
        <v>0</v>
      </c>
      <c r="H39" s="9" t="s">
        <v>2</v>
      </c>
    </row>
    <row r="40" spans="1:8" ht="43.5" customHeight="1" x14ac:dyDescent="0.2">
      <c r="A40" s="11">
        <v>21</v>
      </c>
      <c r="B40" s="10" t="s">
        <v>4</v>
      </c>
      <c r="C40" s="10" t="str">
        <f>[1]Лист1!B36</f>
        <v>17 4 05 82601</v>
      </c>
      <c r="D40" s="9">
        <v>63.5</v>
      </c>
      <c r="E40" s="9">
        <v>63.5</v>
      </c>
      <c r="F40" s="9">
        <f t="shared" si="2"/>
        <v>100</v>
      </c>
      <c r="G40" s="9">
        <f t="shared" si="3"/>
        <v>0</v>
      </c>
      <c r="H40" s="9" t="s">
        <v>2</v>
      </c>
    </row>
    <row r="41" spans="1:8" ht="43.5" customHeight="1" x14ac:dyDescent="0.2">
      <c r="A41" s="11">
        <v>22</v>
      </c>
      <c r="B41" s="10" t="str">
        <f>'[2]Отчет Минфина23'!A13</f>
        <v>Ежемесячные денежные выплаты гражданам, родившимся в довоенный период и в годы Великой Отечественной войны</v>
      </c>
      <c r="C41" s="10" t="str">
        <f>[1]Лист1!B17</f>
        <v>17 4 01 82105</v>
      </c>
      <c r="D41" s="9">
        <v>15208.7</v>
      </c>
      <c r="E41" s="9">
        <v>15208.7</v>
      </c>
      <c r="F41" s="9">
        <f t="shared" si="2"/>
        <v>100</v>
      </c>
      <c r="G41" s="9">
        <f t="shared" si="3"/>
        <v>0</v>
      </c>
      <c r="H41" s="9"/>
    </row>
    <row r="42" spans="1:8" ht="33" customHeight="1" x14ac:dyDescent="0.2">
      <c r="A42" s="11">
        <v>23</v>
      </c>
      <c r="B42" s="10" t="s">
        <v>3</v>
      </c>
      <c r="C42" s="10" t="str">
        <f>[1]Лист1!B37</f>
        <v>17 4 05 84514</v>
      </c>
      <c r="D42" s="9">
        <v>69099</v>
      </c>
      <c r="E42" s="9">
        <v>69099</v>
      </c>
      <c r="F42" s="9">
        <f t="shared" si="2"/>
        <v>100</v>
      </c>
      <c r="G42" s="9">
        <f t="shared" si="3"/>
        <v>0</v>
      </c>
      <c r="H42" s="9" t="s">
        <v>2</v>
      </c>
    </row>
    <row r="43" spans="1:8" s="7" customFormat="1" ht="31.5" customHeight="1" x14ac:dyDescent="0.25">
      <c r="A43" s="32" t="s">
        <v>1</v>
      </c>
      <c r="B43" s="33"/>
      <c r="C43" s="8"/>
      <c r="D43" s="5">
        <f>SUM(D20:D42)</f>
        <v>2725965.9</v>
      </c>
      <c r="E43" s="4">
        <f>SUM(E20:E42)</f>
        <v>2725925.9</v>
      </c>
      <c r="F43" s="4">
        <f t="shared" si="2"/>
        <v>99.998532630213759</v>
      </c>
      <c r="G43" s="4">
        <f t="shared" si="3"/>
        <v>40</v>
      </c>
      <c r="H43" s="4">
        <f>K27</f>
        <v>0</v>
      </c>
    </row>
    <row r="44" spans="1:8" ht="20.25" customHeight="1" x14ac:dyDescent="0.25">
      <c r="A44" s="34" t="s">
        <v>0</v>
      </c>
      <c r="B44" s="35"/>
      <c r="C44" s="6"/>
      <c r="D44" s="5">
        <f>D43+D18</f>
        <v>8133386.2999999989</v>
      </c>
      <c r="E44" s="4">
        <f>E43+E18</f>
        <v>8131158.8000000007</v>
      </c>
      <c r="F44" s="4">
        <f t="shared" si="2"/>
        <v>99.97261288327104</v>
      </c>
      <c r="G44" s="4">
        <f t="shared" si="3"/>
        <v>2227.4999999981374</v>
      </c>
      <c r="H44" s="4">
        <f>H43</f>
        <v>0</v>
      </c>
    </row>
    <row r="52" spans="8:8" ht="15.75" x14ac:dyDescent="0.2">
      <c r="H52" s="3"/>
    </row>
  </sheetData>
  <mergeCells count="15">
    <mergeCell ref="G1:H1"/>
    <mergeCell ref="A2:H2"/>
    <mergeCell ref="A4:A6"/>
    <mergeCell ref="B4:B6"/>
    <mergeCell ref="C4:C6"/>
    <mergeCell ref="A18:B18"/>
    <mergeCell ref="A19:H19"/>
    <mergeCell ref="A43:B43"/>
    <mergeCell ref="A44:B44"/>
    <mergeCell ref="D4:D6"/>
    <mergeCell ref="H4:H6"/>
    <mergeCell ref="E5:E6"/>
    <mergeCell ref="F5:F6"/>
    <mergeCell ref="G5:G6"/>
    <mergeCell ref="A8:H8"/>
  </mergeCells>
  <pageMargins left="0.25" right="0.25" top="0.75" bottom="0.75" header="0.3" footer="0.3"/>
  <pageSetup paperSize="9" scale="57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ПНО25</vt:lpstr>
      <vt:lpstr>ПНО25!Заголовки_для_печати</vt:lpstr>
      <vt:lpstr>ПНО25!Область_печати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Викторовна Шемякина</dc:creator>
  <cp:lastModifiedBy>Елена Валентиновна Татаринова</cp:lastModifiedBy>
  <cp:lastPrinted>2026-05-25T07:59:25Z</cp:lastPrinted>
  <dcterms:created xsi:type="dcterms:W3CDTF">2025-05-19T01:02:13Z</dcterms:created>
  <dcterms:modified xsi:type="dcterms:W3CDTF">2026-05-25T07:59:37Z</dcterms:modified>
</cp:coreProperties>
</file>